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570" windowHeight="9780" activeTab="2"/>
  </bookViews>
  <sheets>
    <sheet name="янв 2018" sheetId="10" r:id="rId1"/>
    <sheet name="фев " sheetId="11" r:id="rId2"/>
    <sheet name="март" sheetId="12" r:id="rId3"/>
  </sheets>
  <definedNames>
    <definedName name="_xlnm.Print_Area" localSheetId="2">март!$A$1:$E$27</definedName>
    <definedName name="_xlnm.Print_Area" localSheetId="1">'фев '!$A$1:$E$27</definedName>
    <definedName name="_xlnm.Print_Area" localSheetId="0">'янв 2018'!$A$1:$E$27</definedName>
  </definedNames>
  <calcPr calcId="125725"/>
</workbook>
</file>

<file path=xl/calcChain.xml><?xml version="1.0" encoding="utf-8"?>
<calcChain xmlns="http://schemas.openxmlformats.org/spreadsheetml/2006/main">
  <c r="D22" i="12"/>
  <c r="C22"/>
  <c r="E21"/>
  <c r="E20"/>
  <c r="E19"/>
  <c r="E18"/>
  <c r="E17"/>
  <c r="E16"/>
  <c r="E15"/>
  <c r="E14"/>
  <c r="E13"/>
  <c r="E12"/>
  <c r="E11"/>
  <c r="E10"/>
  <c r="E9"/>
  <c r="E8"/>
  <c r="E7"/>
  <c r="E6"/>
  <c r="D22" i="11"/>
  <c r="C22"/>
  <c r="E21"/>
  <c r="E20"/>
  <c r="E19"/>
  <c r="E18"/>
  <c r="E17"/>
  <c r="E16"/>
  <c r="E15"/>
  <c r="E14"/>
  <c r="E13"/>
  <c r="E12"/>
  <c r="E11"/>
  <c r="E10"/>
  <c r="E9"/>
  <c r="E8"/>
  <c r="E7"/>
  <c r="E6"/>
  <c r="E20" i="10"/>
  <c r="E16"/>
  <c r="E12"/>
  <c r="E8"/>
  <c r="D22"/>
  <c r="C22"/>
  <c r="E21"/>
  <c r="E19"/>
  <c r="E18"/>
  <c r="E17"/>
  <c r="E15"/>
  <c r="E14"/>
  <c r="E13"/>
  <c r="E11"/>
  <c r="E10"/>
  <c r="E9"/>
  <c r="E7"/>
  <c r="E6"/>
  <c r="E22" i="12" l="1"/>
  <c r="E22" i="11"/>
  <c r="E22" i="10"/>
</calcChain>
</file>

<file path=xl/sharedStrings.xml><?xml version="1.0" encoding="utf-8"?>
<sst xmlns="http://schemas.openxmlformats.org/spreadsheetml/2006/main" count="87" uniqueCount="31">
  <si>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</si>
  <si>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</si>
  <si>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</si>
  <si>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</si>
  <si>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</si>
  <si>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</si>
  <si>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</si>
  <si>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</si>
  <si>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</si>
  <si>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</si>
  <si>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</si>
  <si>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</si>
  <si>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</si>
  <si>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</si>
  <si>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</si>
  <si>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</si>
  <si>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</si>
  <si>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</si>
  <si>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</si>
  <si>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(тыс. рублей)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</si>
  <si>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</si>
  <si>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</si>
  <si>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Контрольно-счетная палата города Ставрополя</t>
  </si>
  <si>
    <t>за  январь 2018 года</t>
  </si>
  <si>
    <t>Бюджетные ассигнования на 2018 год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</si>
  <si>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</si>
  <si>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</si>
  <si>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</si>
  <si>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</si>
  <si>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за  январь-февраль 2018 года</t>
  </si>
  <si>
    <t>за  январь - апрель 2018 года</t>
  </si>
</sst>
</file>

<file path=xl/styles.xml><?xml version="1.0" encoding="utf-8"?>
<styleSheet xmlns="http://schemas.openxmlformats.org/spreadsheetml/2006/main">
  <numFmts count="4">
    <numFmt numFmtId="164" formatCode="000;[Red]\-000;&quot;&quot;"/>
    <numFmt numFmtId="165" formatCode="#,##0;[Red]\-#,##0;0"/>
    <numFmt numFmtId="166" formatCode="0.0"/>
    <numFmt numFmtId="167" formatCode="#,##0.00_ ;[Red]\-#,##0.00\ 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4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5" fillId="0" borderId="0"/>
  </cellStyleXfs>
  <cellXfs count="45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Border="1"/>
    <xf numFmtId="0" fontId="4" fillId="0" borderId="0" xfId="1" applyFont="1" applyFill="1" applyBorder="1"/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 applyProtection="1">
      <alignment horizontal="right"/>
      <protection hidden="1"/>
    </xf>
    <xf numFmtId="4" fontId="4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165" fontId="6" fillId="0" borderId="1" xfId="2" applyNumberFormat="1" applyFont="1" applyBorder="1" applyAlignment="1">
      <alignment vertical="top"/>
    </xf>
    <xf numFmtId="166" fontId="6" fillId="0" borderId="1" xfId="1" applyNumberFormat="1" applyFont="1" applyFill="1" applyBorder="1" applyAlignment="1" applyProtection="1">
      <alignment vertical="top"/>
      <protection hidden="1"/>
    </xf>
    <xf numFmtId="0" fontId="4" fillId="0" borderId="0" xfId="1" applyFont="1" applyFill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3" fontId="3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 applyFont="1" applyAlignment="1">
      <alignment wrapText="1"/>
    </xf>
    <xf numFmtId="0" fontId="1" fillId="0" borderId="0" xfId="1" applyFill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14" fillId="0" borderId="0" xfId="0" applyNumberFormat="1" applyFont="1" applyAlignment="1">
      <alignment wrapText="1"/>
    </xf>
    <xf numFmtId="4" fontId="14" fillId="0" borderId="0" xfId="0" applyNumberFormat="1" applyFont="1" applyAlignment="1">
      <alignment horizontal="right"/>
    </xf>
    <xf numFmtId="0" fontId="11" fillId="0" borderId="0" xfId="1" applyFont="1" applyFill="1" applyAlignment="1" applyProtection="1">
      <protection hidden="1"/>
    </xf>
    <xf numFmtId="167" fontId="5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3" fontId="3" fillId="0" borderId="1" xfId="5" applyNumberFormat="1" applyFont="1" applyFill="1" applyBorder="1"/>
    <xf numFmtId="3" fontId="3" fillId="0" borderId="0" xfId="5" applyNumberFormat="1" applyFont="1" applyFill="1" applyBorder="1"/>
    <xf numFmtId="0" fontId="9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left"/>
      <protection hidden="1"/>
    </xf>
  </cellXfs>
  <cellStyles count="342">
    <cellStyle name="Обычный" xfId="0" builtinId="0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1 2" xfId="278"/>
    <cellStyle name="Обычный 2 142" xfId="80"/>
    <cellStyle name="Обычный 2 142 2" xfId="279"/>
    <cellStyle name="Обычный 2 143" xfId="81"/>
    <cellStyle name="Обычный 2 143 2" xfId="280"/>
    <cellStyle name="Обычный 2 144" xfId="82"/>
    <cellStyle name="Обычный 2 144 2" xfId="281"/>
    <cellStyle name="Обычный 2 145" xfId="83"/>
    <cellStyle name="Обычный 2 145 2" xfId="282"/>
    <cellStyle name="Обычный 2 146" xfId="84"/>
    <cellStyle name="Обычный 2 146 2" xfId="283"/>
    <cellStyle name="Обычный 2 147" xfId="85"/>
    <cellStyle name="Обычный 2 147 2" xfId="284"/>
    <cellStyle name="Обычный 2 148" xfId="86"/>
    <cellStyle name="Обычный 2 148 2" xfId="285"/>
    <cellStyle name="Обычный 2 149" xfId="87"/>
    <cellStyle name="Обычный 2 149 2" xfId="286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0 2" xfId="287"/>
    <cellStyle name="Обычный 2 151" xfId="3"/>
    <cellStyle name="Обычный 2 151 2" xfId="288"/>
    <cellStyle name="Обычный 2 152" xfId="93"/>
    <cellStyle name="Обычный 2 152 2" xfId="289"/>
    <cellStyle name="Обычный 2 153" xfId="94"/>
    <cellStyle name="Обычный 2 153 2" xfId="290"/>
    <cellStyle name="Обычный 2 154" xfId="95"/>
    <cellStyle name="Обычный 2 154 2" xfId="96"/>
    <cellStyle name="Обычный 2 155" xfId="97"/>
    <cellStyle name="Обычный 2 155 2" xfId="291"/>
    <cellStyle name="Обычный 2 156" xfId="98"/>
    <cellStyle name="Обычный 2 156 2" xfId="292"/>
    <cellStyle name="Обычный 2 157" xfId="99"/>
    <cellStyle name="Обычный 2 157 2" xfId="293"/>
    <cellStyle name="Обычный 2 158" xfId="100"/>
    <cellStyle name="Обычный 2 158 2" xfId="295"/>
    <cellStyle name="Обычный 2 158 3" xfId="294"/>
    <cellStyle name="Обычный 2 159" xfId="275"/>
    <cellStyle name="Обычный 2 159 2" xfId="297"/>
    <cellStyle name="Обычный 2 159 3" xfId="296"/>
    <cellStyle name="Обычный 2 16" xfId="101"/>
    <cellStyle name="Обычный 2 160" xfId="276"/>
    <cellStyle name="Обычный 2 160 2" xfId="299"/>
    <cellStyle name="Обычный 2 160 3" xfId="298"/>
    <cellStyle name="Обычный 2 161" xfId="300"/>
    <cellStyle name="Обычный 2 161 2" xfId="301"/>
    <cellStyle name="Обычный 2 162" xfId="302"/>
    <cellStyle name="Обычный 2 162 2" xfId="303"/>
    <cellStyle name="Обычный 2 163" xfId="304"/>
    <cellStyle name="Обычный 2 163 2" xfId="305"/>
    <cellStyle name="Обычный 2 164" xfId="306"/>
    <cellStyle name="Обычный 2 164 2" xfId="307"/>
    <cellStyle name="Обычный 2 165" xfId="308"/>
    <cellStyle name="Обычный 2 165 2" xfId="309"/>
    <cellStyle name="Обычный 2 166" xfId="310"/>
    <cellStyle name="Обычный 2 166 2" xfId="311"/>
    <cellStyle name="Обычный 2 167" xfId="312"/>
    <cellStyle name="Обычный 2 167 2" xfId="313"/>
    <cellStyle name="Обычный 2 168" xfId="314"/>
    <cellStyle name="Обычный 2 168 2" xfId="315"/>
    <cellStyle name="Обычный 2 169" xfId="316"/>
    <cellStyle name="Обычный 2 169 2" xfId="317"/>
    <cellStyle name="Обычный 2 17" xfId="102"/>
    <cellStyle name="Обычный 2 170" xfId="318"/>
    <cellStyle name="Обычный 2 170 2" xfId="319"/>
    <cellStyle name="Обычный 2 171" xfId="320"/>
    <cellStyle name="Обычный 2 172" xfId="321"/>
    <cellStyle name="Обычный 2 173" xfId="322"/>
    <cellStyle name="Обычный 2 174" xfId="323"/>
    <cellStyle name="Обычный 2 174 2" xfId="324"/>
    <cellStyle name="Обычный 2 175" xfId="325"/>
    <cellStyle name="Обычный 2 176" xfId="326"/>
    <cellStyle name="Обычный 2 176 2" xfId="327"/>
    <cellStyle name="Обычный 2 177" xfId="328"/>
    <cellStyle name="Обычный 2 178" xfId="329"/>
    <cellStyle name="Обычный 2 179" xfId="330"/>
    <cellStyle name="Обычный 2 18" xfId="103"/>
    <cellStyle name="Обычный 2 180" xfId="331"/>
    <cellStyle name="Обычный 2 181" xfId="332"/>
    <cellStyle name="Обычный 2 182" xfId="333"/>
    <cellStyle name="Обычный 2 183" xfId="334"/>
    <cellStyle name="Обычный 2 184" xfId="277"/>
    <cellStyle name="Обычный 2 185" xfId="335"/>
    <cellStyle name="Обычный 2 186" xfId="336"/>
    <cellStyle name="Обычный 2 186 2" xfId="339"/>
    <cellStyle name="Обычный 2 187" xfId="340"/>
    <cellStyle name="Обычный 2 188" xfId="104"/>
    <cellStyle name="Обычный 2 189" xfId="341"/>
    <cellStyle name="Обычный 2 19" xfId="105"/>
    <cellStyle name="Обычный 2 19 2" xfId="10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7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8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G30"/>
  <sheetViews>
    <sheetView zoomScaleNormal="100" workbookViewId="0">
      <selection activeCell="D6" sqref="D6:D21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43" t="s">
        <v>0</v>
      </c>
      <c r="B1" s="43"/>
      <c r="C1" s="43"/>
      <c r="D1" s="43"/>
      <c r="E1" s="43"/>
    </row>
    <row r="2" spans="1:5" ht="18.75">
      <c r="A2" s="43" t="s">
        <v>23</v>
      </c>
      <c r="B2" s="43"/>
      <c r="C2" s="43"/>
      <c r="D2" s="43"/>
      <c r="E2" s="43"/>
    </row>
    <row r="3" spans="1:5" ht="15.7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24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54680</v>
      </c>
      <c r="D6" s="41">
        <v>3149</v>
      </c>
      <c r="E6" s="24">
        <f t="shared" ref="E6:E22" si="0">ROUND(D6/C6*100,1)</f>
        <v>5.8</v>
      </c>
    </row>
    <row r="7" spans="1:5" s="8" customFormat="1">
      <c r="A7" s="22">
        <v>601</v>
      </c>
      <c r="B7" s="23" t="s">
        <v>6</v>
      </c>
      <c r="C7" s="29">
        <v>291923</v>
      </c>
      <c r="D7" s="41">
        <v>11814</v>
      </c>
      <c r="E7" s="24">
        <f t="shared" si="0"/>
        <v>4</v>
      </c>
    </row>
    <row r="8" spans="1:5" s="8" customFormat="1" ht="30">
      <c r="A8" s="22">
        <v>602</v>
      </c>
      <c r="B8" s="23" t="s">
        <v>7</v>
      </c>
      <c r="C8" s="29">
        <v>134731</v>
      </c>
      <c r="D8" s="41">
        <v>1627</v>
      </c>
      <c r="E8" s="24">
        <f t="shared" si="0"/>
        <v>1.2</v>
      </c>
    </row>
    <row r="9" spans="1:5" s="8" customFormat="1" ht="30">
      <c r="A9" s="22">
        <v>604</v>
      </c>
      <c r="B9" s="23" t="s">
        <v>8</v>
      </c>
      <c r="C9" s="29">
        <v>271415</v>
      </c>
      <c r="D9" s="41">
        <v>13144</v>
      </c>
      <c r="E9" s="24">
        <f t="shared" si="0"/>
        <v>4.8</v>
      </c>
    </row>
    <row r="10" spans="1:5" s="8" customFormat="1" ht="30">
      <c r="A10" s="22">
        <v>605</v>
      </c>
      <c r="B10" s="23" t="s">
        <v>9</v>
      </c>
      <c r="C10" s="29">
        <v>32190</v>
      </c>
      <c r="D10" s="41">
        <v>574</v>
      </c>
      <c r="E10" s="24">
        <f t="shared" si="0"/>
        <v>1.8</v>
      </c>
    </row>
    <row r="11" spans="1:5" s="8" customFormat="1">
      <c r="A11" s="22">
        <v>606</v>
      </c>
      <c r="B11" s="23" t="s">
        <v>10</v>
      </c>
      <c r="C11" s="29">
        <v>3595153</v>
      </c>
      <c r="D11" s="41">
        <v>123839</v>
      </c>
      <c r="E11" s="24">
        <f t="shared" si="0"/>
        <v>3.4</v>
      </c>
    </row>
    <row r="12" spans="1:5" s="8" customFormat="1" ht="30">
      <c r="A12" s="22">
        <v>607</v>
      </c>
      <c r="B12" s="23" t="s">
        <v>20</v>
      </c>
      <c r="C12" s="29">
        <v>381992</v>
      </c>
      <c r="D12" s="41">
        <v>6527</v>
      </c>
      <c r="E12" s="24">
        <f t="shared" si="0"/>
        <v>1.7</v>
      </c>
    </row>
    <row r="13" spans="1:5" s="8" customFormat="1" ht="30">
      <c r="A13" s="22">
        <v>609</v>
      </c>
      <c r="B13" s="23" t="s">
        <v>11</v>
      </c>
      <c r="C13" s="29">
        <v>1859361</v>
      </c>
      <c r="D13" s="41">
        <v>164424</v>
      </c>
      <c r="E13" s="24">
        <f t="shared" si="0"/>
        <v>8.8000000000000007</v>
      </c>
    </row>
    <row r="14" spans="1:5" s="8" customFormat="1" ht="30">
      <c r="A14" s="22">
        <v>611</v>
      </c>
      <c r="B14" s="23" t="s">
        <v>21</v>
      </c>
      <c r="C14" s="29">
        <v>189409</v>
      </c>
      <c r="D14" s="41">
        <v>3912</v>
      </c>
      <c r="E14" s="24">
        <f t="shared" si="0"/>
        <v>2.1</v>
      </c>
    </row>
    <row r="15" spans="1:5" s="8" customFormat="1">
      <c r="A15" s="22">
        <v>617</v>
      </c>
      <c r="B15" s="23" t="s">
        <v>12</v>
      </c>
      <c r="C15" s="29">
        <v>147145</v>
      </c>
      <c r="D15" s="41">
        <v>7435</v>
      </c>
      <c r="E15" s="24">
        <f t="shared" si="0"/>
        <v>5.0999999999999996</v>
      </c>
    </row>
    <row r="16" spans="1:5" s="8" customFormat="1">
      <c r="A16" s="22">
        <v>618</v>
      </c>
      <c r="B16" s="23" t="s">
        <v>13</v>
      </c>
      <c r="C16" s="29">
        <v>133631</v>
      </c>
      <c r="D16" s="41">
        <v>4011</v>
      </c>
      <c r="E16" s="24">
        <f t="shared" si="0"/>
        <v>3</v>
      </c>
    </row>
    <row r="17" spans="1:7" s="8" customFormat="1">
      <c r="A17" s="22">
        <v>619</v>
      </c>
      <c r="B17" s="23" t="s">
        <v>14</v>
      </c>
      <c r="C17" s="29">
        <v>207706</v>
      </c>
      <c r="D17" s="41">
        <v>11424</v>
      </c>
      <c r="E17" s="24">
        <f t="shared" si="0"/>
        <v>5.5</v>
      </c>
    </row>
    <row r="18" spans="1:7" s="8" customFormat="1" ht="30">
      <c r="A18" s="22">
        <v>620</v>
      </c>
      <c r="B18" s="23" t="s">
        <v>15</v>
      </c>
      <c r="C18" s="29">
        <v>626065</v>
      </c>
      <c r="D18" s="41">
        <v>28049</v>
      </c>
      <c r="E18" s="24">
        <f t="shared" si="0"/>
        <v>4.5</v>
      </c>
    </row>
    <row r="19" spans="1:7" s="8" customFormat="1" ht="30">
      <c r="A19" s="22">
        <v>621</v>
      </c>
      <c r="B19" s="23" t="s">
        <v>16</v>
      </c>
      <c r="C19" s="29">
        <v>82109</v>
      </c>
      <c r="D19" s="41">
        <v>687</v>
      </c>
      <c r="E19" s="24">
        <f t="shared" si="0"/>
        <v>0.8</v>
      </c>
    </row>
    <row r="20" spans="1:7" s="8" customFormat="1" ht="30">
      <c r="A20" s="22">
        <v>624</v>
      </c>
      <c r="B20" s="23" t="s">
        <v>17</v>
      </c>
      <c r="C20" s="29">
        <v>71663</v>
      </c>
      <c r="D20" s="41">
        <v>2421</v>
      </c>
      <c r="E20" s="24">
        <f t="shared" si="0"/>
        <v>3.4</v>
      </c>
    </row>
    <row r="21" spans="1:7" s="8" customFormat="1">
      <c r="A21" s="22">
        <v>643</v>
      </c>
      <c r="B21" s="28" t="s">
        <v>22</v>
      </c>
      <c r="C21" s="29">
        <v>14384</v>
      </c>
      <c r="D21" s="42">
        <v>762</v>
      </c>
      <c r="E21" s="24">
        <f t="shared" si="0"/>
        <v>5.3</v>
      </c>
    </row>
    <row r="22" spans="1:7" s="9" customFormat="1" ht="14.25">
      <c r="A22" s="44" t="s">
        <v>18</v>
      </c>
      <c r="B22" s="44"/>
      <c r="C22" s="25">
        <f>SUM(C6:C21)</f>
        <v>8093557</v>
      </c>
      <c r="D22" s="25">
        <f>SUM(D6:D21)</f>
        <v>383799</v>
      </c>
      <c r="E22" s="26">
        <f t="shared" si="0"/>
        <v>4.7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2" customHeight="1">
      <c r="A25" s="38" t="s">
        <v>25</v>
      </c>
      <c r="B25" s="32"/>
      <c r="C25" s="30"/>
      <c r="D25" s="11"/>
      <c r="E25" s="39"/>
      <c r="F25" s="13"/>
      <c r="G25" s="31"/>
    </row>
    <row r="26" spans="1:7" ht="12" customHeight="1">
      <c r="A26" s="38" t="s">
        <v>26</v>
      </c>
      <c r="B26" s="32"/>
      <c r="C26" s="30"/>
      <c r="D26" s="40"/>
      <c r="E26" s="40"/>
      <c r="F26" s="40"/>
      <c r="G26" s="20"/>
    </row>
    <row r="27" spans="1:7" ht="12" customHeight="1">
      <c r="A27" s="38" t="s">
        <v>27</v>
      </c>
      <c r="B27" s="11"/>
      <c r="C27" s="33"/>
      <c r="D27" s="40"/>
      <c r="E27" s="20" t="s">
        <v>28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G30"/>
  <sheetViews>
    <sheetView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43" t="s">
        <v>0</v>
      </c>
      <c r="B1" s="43"/>
      <c r="C1" s="43"/>
      <c r="D1" s="43"/>
      <c r="E1" s="43"/>
    </row>
    <row r="2" spans="1:5" ht="18.75">
      <c r="A2" s="43" t="s">
        <v>29</v>
      </c>
      <c r="B2" s="43"/>
      <c r="C2" s="43"/>
      <c r="D2" s="43"/>
      <c r="E2" s="43"/>
    </row>
    <row r="3" spans="1:5" ht="15.7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24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54679</v>
      </c>
      <c r="D6" s="29">
        <v>6419</v>
      </c>
      <c r="E6" s="24">
        <f t="shared" ref="E6:E22" si="0">ROUND(D6/C6*100,1)</f>
        <v>11.7</v>
      </c>
    </row>
    <row r="7" spans="1:5" s="8" customFormat="1">
      <c r="A7" s="22">
        <v>601</v>
      </c>
      <c r="B7" s="23" t="s">
        <v>6</v>
      </c>
      <c r="C7" s="29">
        <v>296872</v>
      </c>
      <c r="D7" s="29">
        <v>31587</v>
      </c>
      <c r="E7" s="24">
        <f t="shared" si="0"/>
        <v>10.6</v>
      </c>
    </row>
    <row r="8" spans="1:5" s="8" customFormat="1" ht="30">
      <c r="A8" s="22">
        <v>602</v>
      </c>
      <c r="B8" s="23" t="s">
        <v>7</v>
      </c>
      <c r="C8" s="29">
        <v>139995</v>
      </c>
      <c r="D8" s="29">
        <v>7223</v>
      </c>
      <c r="E8" s="24">
        <f t="shared" si="0"/>
        <v>5.2</v>
      </c>
    </row>
    <row r="9" spans="1:5" s="8" customFormat="1" ht="30">
      <c r="A9" s="22">
        <v>604</v>
      </c>
      <c r="B9" s="23" t="s">
        <v>8</v>
      </c>
      <c r="C9" s="29">
        <v>270782</v>
      </c>
      <c r="D9" s="29">
        <v>25773</v>
      </c>
      <c r="E9" s="24">
        <f t="shared" si="0"/>
        <v>9.5</v>
      </c>
    </row>
    <row r="10" spans="1:5" s="8" customFormat="1" ht="30">
      <c r="A10" s="22">
        <v>605</v>
      </c>
      <c r="B10" s="23" t="s">
        <v>9</v>
      </c>
      <c r="C10" s="29">
        <v>32091</v>
      </c>
      <c r="D10" s="29">
        <v>2718</v>
      </c>
      <c r="E10" s="24">
        <f t="shared" si="0"/>
        <v>8.5</v>
      </c>
    </row>
    <row r="11" spans="1:5" s="8" customFormat="1">
      <c r="A11" s="22">
        <v>606</v>
      </c>
      <c r="B11" s="23" t="s">
        <v>10</v>
      </c>
      <c r="C11" s="29">
        <v>3605867</v>
      </c>
      <c r="D11" s="29">
        <v>420277</v>
      </c>
      <c r="E11" s="24">
        <f t="shared" si="0"/>
        <v>11.7</v>
      </c>
    </row>
    <row r="12" spans="1:5" s="8" customFormat="1" ht="30">
      <c r="A12" s="22">
        <v>607</v>
      </c>
      <c r="B12" s="23" t="s">
        <v>20</v>
      </c>
      <c r="C12" s="29">
        <v>384071</v>
      </c>
      <c r="D12" s="29">
        <v>34499</v>
      </c>
      <c r="E12" s="24">
        <f t="shared" si="0"/>
        <v>9</v>
      </c>
    </row>
    <row r="13" spans="1:5" s="8" customFormat="1" ht="30">
      <c r="A13" s="22">
        <v>609</v>
      </c>
      <c r="B13" s="23" t="s">
        <v>11</v>
      </c>
      <c r="C13" s="29">
        <v>1859695</v>
      </c>
      <c r="D13" s="29">
        <v>325447</v>
      </c>
      <c r="E13" s="24">
        <f t="shared" si="0"/>
        <v>17.5</v>
      </c>
    </row>
    <row r="14" spans="1:5" s="8" customFormat="1" ht="30">
      <c r="A14" s="22">
        <v>611</v>
      </c>
      <c r="B14" s="23" t="s">
        <v>21</v>
      </c>
      <c r="C14" s="29">
        <v>209409</v>
      </c>
      <c r="D14" s="29">
        <v>20453</v>
      </c>
      <c r="E14" s="24">
        <f t="shared" si="0"/>
        <v>9.8000000000000007</v>
      </c>
    </row>
    <row r="15" spans="1:5" s="8" customFormat="1">
      <c r="A15" s="22">
        <v>617</v>
      </c>
      <c r="B15" s="23" t="s">
        <v>12</v>
      </c>
      <c r="C15" s="29">
        <v>150271</v>
      </c>
      <c r="D15" s="29">
        <v>16455</v>
      </c>
      <c r="E15" s="24">
        <f t="shared" si="0"/>
        <v>11</v>
      </c>
    </row>
    <row r="16" spans="1:5" s="8" customFormat="1">
      <c r="A16" s="22">
        <v>618</v>
      </c>
      <c r="B16" s="23" t="s">
        <v>13</v>
      </c>
      <c r="C16" s="29">
        <v>135269</v>
      </c>
      <c r="D16" s="29">
        <v>13533</v>
      </c>
      <c r="E16" s="24">
        <f t="shared" si="0"/>
        <v>10</v>
      </c>
    </row>
    <row r="17" spans="1:7" s="8" customFormat="1">
      <c r="A17" s="22">
        <v>619</v>
      </c>
      <c r="B17" s="23" t="s">
        <v>14</v>
      </c>
      <c r="C17" s="29">
        <v>209062</v>
      </c>
      <c r="D17" s="29">
        <v>28624</v>
      </c>
      <c r="E17" s="24">
        <f t="shared" si="0"/>
        <v>13.7</v>
      </c>
    </row>
    <row r="18" spans="1:7" s="8" customFormat="1" ht="30">
      <c r="A18" s="22">
        <v>620</v>
      </c>
      <c r="B18" s="23" t="s">
        <v>15</v>
      </c>
      <c r="C18" s="29">
        <v>729606</v>
      </c>
      <c r="D18" s="29">
        <v>41400</v>
      </c>
      <c r="E18" s="24">
        <f t="shared" si="0"/>
        <v>5.7</v>
      </c>
    </row>
    <row r="19" spans="1:7" s="8" customFormat="1" ht="30">
      <c r="A19" s="22">
        <v>621</v>
      </c>
      <c r="B19" s="23" t="s">
        <v>16</v>
      </c>
      <c r="C19" s="29">
        <v>398388</v>
      </c>
      <c r="D19" s="29">
        <v>4634</v>
      </c>
      <c r="E19" s="24">
        <f t="shared" si="0"/>
        <v>1.2</v>
      </c>
    </row>
    <row r="20" spans="1:7" s="8" customFormat="1" ht="30">
      <c r="A20" s="22">
        <v>624</v>
      </c>
      <c r="B20" s="23" t="s">
        <v>17</v>
      </c>
      <c r="C20" s="29">
        <v>76237</v>
      </c>
      <c r="D20" s="29">
        <v>7997</v>
      </c>
      <c r="E20" s="24">
        <f t="shared" si="0"/>
        <v>10.5</v>
      </c>
    </row>
    <row r="21" spans="1:7" s="8" customFormat="1">
      <c r="A21" s="22">
        <v>643</v>
      </c>
      <c r="B21" s="28" t="s">
        <v>22</v>
      </c>
      <c r="C21" s="29">
        <v>14384</v>
      </c>
      <c r="D21" s="29">
        <v>1809</v>
      </c>
      <c r="E21" s="24">
        <f t="shared" si="0"/>
        <v>12.6</v>
      </c>
    </row>
    <row r="22" spans="1:7" s="9" customFormat="1" ht="14.25">
      <c r="A22" s="44" t="s">
        <v>18</v>
      </c>
      <c r="B22" s="44"/>
      <c r="C22" s="25">
        <f>SUM(C6:C21)</f>
        <v>8566678</v>
      </c>
      <c r="D22" s="25">
        <f>SUM(D6:D21)</f>
        <v>988848</v>
      </c>
      <c r="E22" s="26">
        <f t="shared" si="0"/>
        <v>11.5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2" customHeight="1">
      <c r="A25" s="38" t="s">
        <v>25</v>
      </c>
      <c r="B25" s="32"/>
      <c r="C25" s="30"/>
      <c r="D25" s="11"/>
      <c r="E25" s="39"/>
      <c r="F25" s="13"/>
      <c r="G25" s="31"/>
    </row>
    <row r="26" spans="1:7" ht="12" customHeight="1">
      <c r="A26" s="38" t="s">
        <v>26</v>
      </c>
      <c r="B26" s="32"/>
      <c r="C26" s="30"/>
      <c r="D26" s="40"/>
      <c r="E26" s="40"/>
      <c r="F26" s="40"/>
      <c r="G26" s="20"/>
    </row>
    <row r="27" spans="1:7" ht="12" customHeight="1">
      <c r="A27" s="38" t="s">
        <v>27</v>
      </c>
      <c r="B27" s="11"/>
      <c r="C27" s="33"/>
      <c r="D27" s="40"/>
      <c r="E27" s="20" t="s">
        <v>28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tabSelected="1" topLeftCell="A9" zoomScaleNormal="100" workbookViewId="0">
      <selection activeCell="F14" sqref="F14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43" t="s">
        <v>0</v>
      </c>
      <c r="B1" s="43"/>
      <c r="C1" s="43"/>
      <c r="D1" s="43"/>
      <c r="E1" s="43"/>
    </row>
    <row r="2" spans="1:5" ht="18.75">
      <c r="A2" s="43" t="s">
        <v>30</v>
      </c>
      <c r="B2" s="43"/>
      <c r="C2" s="43"/>
      <c r="D2" s="43"/>
      <c r="E2" s="43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24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55890</v>
      </c>
      <c r="D6" s="29">
        <v>13828</v>
      </c>
      <c r="E6" s="24">
        <f t="shared" ref="E6:E22" si="0">ROUND(D6/C6*100,1)</f>
        <v>24.7</v>
      </c>
    </row>
    <row r="7" spans="1:5" s="8" customFormat="1">
      <c r="A7" s="22">
        <v>601</v>
      </c>
      <c r="B7" s="23" t="s">
        <v>6</v>
      </c>
      <c r="C7" s="29">
        <v>303368</v>
      </c>
      <c r="D7" s="29">
        <v>79743</v>
      </c>
      <c r="E7" s="24">
        <f t="shared" si="0"/>
        <v>26.3</v>
      </c>
    </row>
    <row r="8" spans="1:5" s="8" customFormat="1" ht="30">
      <c r="A8" s="22">
        <v>602</v>
      </c>
      <c r="B8" s="23" t="s">
        <v>7</v>
      </c>
      <c r="C8" s="29">
        <v>146036</v>
      </c>
      <c r="D8" s="29">
        <v>37586</v>
      </c>
      <c r="E8" s="24">
        <f t="shared" si="0"/>
        <v>25.7</v>
      </c>
    </row>
    <row r="9" spans="1:5" s="8" customFormat="1" ht="30">
      <c r="A9" s="22">
        <v>604</v>
      </c>
      <c r="B9" s="23" t="s">
        <v>8</v>
      </c>
      <c r="C9" s="29">
        <v>259262</v>
      </c>
      <c r="D9" s="29">
        <v>46853</v>
      </c>
      <c r="E9" s="24">
        <f t="shared" si="0"/>
        <v>18.100000000000001</v>
      </c>
    </row>
    <row r="10" spans="1:5" s="8" customFormat="1" ht="30">
      <c r="A10" s="22">
        <v>605</v>
      </c>
      <c r="B10" s="23" t="s">
        <v>9</v>
      </c>
      <c r="C10" s="29">
        <v>33094</v>
      </c>
      <c r="D10" s="29">
        <v>9751</v>
      </c>
      <c r="E10" s="24">
        <f t="shared" si="0"/>
        <v>29.5</v>
      </c>
    </row>
    <row r="11" spans="1:5" s="8" customFormat="1">
      <c r="A11" s="22">
        <v>606</v>
      </c>
      <c r="B11" s="23" t="s">
        <v>10</v>
      </c>
      <c r="C11" s="29">
        <v>3658811</v>
      </c>
      <c r="D11" s="29">
        <v>1064298</v>
      </c>
      <c r="E11" s="24">
        <f t="shared" si="0"/>
        <v>29.1</v>
      </c>
    </row>
    <row r="12" spans="1:5" s="8" customFormat="1" ht="30">
      <c r="A12" s="22">
        <v>607</v>
      </c>
      <c r="B12" s="23" t="s">
        <v>20</v>
      </c>
      <c r="C12" s="29">
        <v>390147</v>
      </c>
      <c r="D12" s="29">
        <v>127349</v>
      </c>
      <c r="E12" s="24">
        <f t="shared" si="0"/>
        <v>32.6</v>
      </c>
    </row>
    <row r="13" spans="1:5" s="8" customFormat="1" ht="30">
      <c r="A13" s="22">
        <v>609</v>
      </c>
      <c r="B13" s="23" t="s">
        <v>11</v>
      </c>
      <c r="C13" s="29">
        <v>1888453</v>
      </c>
      <c r="D13" s="29">
        <v>680209</v>
      </c>
      <c r="E13" s="24">
        <f t="shared" si="0"/>
        <v>36</v>
      </c>
    </row>
    <row r="14" spans="1:5" s="8" customFormat="1" ht="30">
      <c r="A14" s="22">
        <v>611</v>
      </c>
      <c r="B14" s="23" t="s">
        <v>21</v>
      </c>
      <c r="C14" s="29">
        <v>211525</v>
      </c>
      <c r="D14" s="29">
        <v>51485</v>
      </c>
      <c r="E14" s="24">
        <f t="shared" si="0"/>
        <v>24.3</v>
      </c>
    </row>
    <row r="15" spans="1:5" s="8" customFormat="1">
      <c r="A15" s="22">
        <v>617</v>
      </c>
      <c r="B15" s="23" t="s">
        <v>12</v>
      </c>
      <c r="C15" s="29">
        <v>154222</v>
      </c>
      <c r="D15" s="29">
        <v>42791</v>
      </c>
      <c r="E15" s="24">
        <f t="shared" si="0"/>
        <v>27.7</v>
      </c>
    </row>
    <row r="16" spans="1:5" s="8" customFormat="1">
      <c r="A16" s="22">
        <v>618</v>
      </c>
      <c r="B16" s="23" t="s">
        <v>13</v>
      </c>
      <c r="C16" s="29">
        <v>136348</v>
      </c>
      <c r="D16" s="29">
        <v>34867</v>
      </c>
      <c r="E16" s="24">
        <f t="shared" si="0"/>
        <v>25.6</v>
      </c>
    </row>
    <row r="17" spans="1:7" s="8" customFormat="1">
      <c r="A17" s="22">
        <v>619</v>
      </c>
      <c r="B17" s="23" t="s">
        <v>14</v>
      </c>
      <c r="C17" s="29">
        <v>211411</v>
      </c>
      <c r="D17" s="29">
        <v>69749</v>
      </c>
      <c r="E17" s="24">
        <f t="shared" si="0"/>
        <v>33</v>
      </c>
    </row>
    <row r="18" spans="1:7" s="8" customFormat="1" ht="30">
      <c r="A18" s="22">
        <v>620</v>
      </c>
      <c r="B18" s="23" t="s">
        <v>15</v>
      </c>
      <c r="C18" s="29">
        <v>1405796</v>
      </c>
      <c r="D18" s="29">
        <v>169481</v>
      </c>
      <c r="E18" s="24">
        <f t="shared" si="0"/>
        <v>12.1</v>
      </c>
    </row>
    <row r="19" spans="1:7" s="8" customFormat="1" ht="30">
      <c r="A19" s="22">
        <v>621</v>
      </c>
      <c r="B19" s="23" t="s">
        <v>16</v>
      </c>
      <c r="C19" s="29">
        <v>1396856</v>
      </c>
      <c r="D19" s="29">
        <v>54438</v>
      </c>
      <c r="E19" s="24">
        <f t="shared" si="0"/>
        <v>3.9</v>
      </c>
    </row>
    <row r="20" spans="1:7" s="8" customFormat="1" ht="30">
      <c r="A20" s="22">
        <v>624</v>
      </c>
      <c r="B20" s="23" t="s">
        <v>17</v>
      </c>
      <c r="C20" s="29">
        <v>80972</v>
      </c>
      <c r="D20" s="29">
        <v>20603</v>
      </c>
      <c r="E20" s="24">
        <f t="shared" si="0"/>
        <v>25.4</v>
      </c>
    </row>
    <row r="21" spans="1:7" s="8" customFormat="1">
      <c r="A21" s="22">
        <v>643</v>
      </c>
      <c r="B21" s="28" t="s">
        <v>22</v>
      </c>
      <c r="C21" s="29">
        <v>14788</v>
      </c>
      <c r="D21" s="29">
        <v>4084</v>
      </c>
      <c r="E21" s="24">
        <f t="shared" si="0"/>
        <v>27.6</v>
      </c>
    </row>
    <row r="22" spans="1:7" s="9" customFormat="1" ht="14.25">
      <c r="A22" s="44" t="s">
        <v>18</v>
      </c>
      <c r="B22" s="44"/>
      <c r="C22" s="25">
        <f>SUM(C6:C21)</f>
        <v>10346979</v>
      </c>
      <c r="D22" s="25">
        <f>SUM(D6:D21)</f>
        <v>2507115</v>
      </c>
      <c r="E22" s="26">
        <f t="shared" si="0"/>
        <v>24.2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4.1" customHeight="1">
      <c r="A25" s="38" t="s">
        <v>25</v>
      </c>
      <c r="B25" s="32"/>
      <c r="C25" s="30"/>
      <c r="D25" s="11"/>
      <c r="E25" s="39"/>
      <c r="F25" s="13"/>
      <c r="G25" s="31"/>
    </row>
    <row r="26" spans="1:7" ht="14.1" customHeight="1">
      <c r="A26" s="38" t="s">
        <v>26</v>
      </c>
      <c r="B26" s="32"/>
      <c r="C26" s="30"/>
      <c r="D26" s="40"/>
      <c r="E26" s="40"/>
      <c r="F26" s="40"/>
      <c r="G26" s="20"/>
    </row>
    <row r="27" spans="1:7" ht="14.1" customHeight="1">
      <c r="A27" s="38" t="s">
        <v>27</v>
      </c>
      <c r="B27" s="11"/>
      <c r="C27" s="33"/>
      <c r="D27" s="40"/>
      <c r="E27" s="20" t="s">
        <v>28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янв 2018</vt:lpstr>
      <vt:lpstr>фев </vt:lpstr>
      <vt:lpstr>март</vt:lpstr>
      <vt:lpstr>март!Область_печати</vt:lpstr>
      <vt:lpstr>'фев '!Область_печати</vt:lpstr>
      <vt:lpstr>'янв 2018'!Область_печати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2018-05-14T09:30:14Z</cp:lastPrinted>
  <dcterms:created xsi:type="dcterms:W3CDTF">2015-07-08T13:05:26Z</dcterms:created>
  <dcterms:modified xsi:type="dcterms:W3CDTF">2018-05-14T09:30:25Z</dcterms:modified>
</cp:coreProperties>
</file>